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sheryakovavv\Desktop\Файлы\ПРОГРАММЫ\Социальное развитие\Программа СДР на 2024-2030 годы\Отчеты\1 квартал 2026 год\"/>
    </mc:Choice>
  </mc:AlternateContent>
  <bookViews>
    <workbookView xWindow="0" yWindow="0" windowWidth="28800" windowHeight="12435"/>
  </bookViews>
  <sheets>
    <sheet name="Разв. эконом." sheetId="14" r:id="rId1"/>
  </sheets>
  <calcPr calcId="152511"/>
</workbook>
</file>

<file path=xl/calcChain.xml><?xml version="1.0" encoding="utf-8"?>
<calcChain xmlns="http://schemas.openxmlformats.org/spreadsheetml/2006/main">
  <c r="D5" i="14" l="1"/>
  <c r="D4" i="14"/>
  <c r="F15" i="14"/>
  <c r="E15" i="14"/>
  <c r="E10" i="14"/>
  <c r="E9" i="14"/>
  <c r="F4" i="14" s="1"/>
  <c r="E5" i="14" l="1"/>
  <c r="F10" i="14"/>
  <c r="F5" i="14" s="1"/>
  <c r="E4" i="14"/>
  <c r="D7" i="14"/>
  <c r="F7" i="14" l="1"/>
  <c r="D12" i="14" l="1"/>
  <c r="G20" i="14" l="1"/>
  <c r="G15" i="14"/>
  <c r="G9" i="14"/>
  <c r="E7" i="14"/>
  <c r="F12" i="14"/>
  <c r="E12" i="14"/>
  <c r="G17" i="14" l="1"/>
  <c r="G22" i="14"/>
  <c r="G12" i="14"/>
  <c r="G4" i="14"/>
  <c r="G5" i="14"/>
  <c r="G7" i="14" l="1"/>
</calcChain>
</file>

<file path=xl/sharedStrings.xml><?xml version="1.0" encoding="utf-8"?>
<sst xmlns="http://schemas.openxmlformats.org/spreadsheetml/2006/main" count="45" uniqueCount="24">
  <si>
    <t>Источники финансирования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</si>
  <si>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</si>
  <si>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</si>
  <si>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</si>
  <si>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</si>
  <si>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</si>
  <si>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</si>
  <si>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</si>
  <si>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 xml:space="preserve">Наименование муниципальной программы, структурного элемента, комплекса процессных мероприятий, регионального проекта
</t>
  </si>
  <si>
    <t xml:space="preserve">План по программе
(с изменениями)
</t>
  </si>
  <si>
    <t xml:space="preserve">Уточненный план по бюджету
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</si>
  <si>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</si>
  <si>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 xml:space="preserve"> - </t>
  </si>
  <si>
    <t>Социальное и дамографическое развитие города Пыть-Яха</t>
  </si>
  <si>
    <t xml:space="preserve">Комплекс процессных мероприятий "Поддержка семьи, материнства и детства"
</t>
  </si>
  <si>
    <t>Комплекс процессных мероприятий "Развитие мер социальной поддержки отдельных категорий граждан"</t>
  </si>
  <si>
    <t>Комплекс процессных мероприятий «Реализация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Пыть-Яха»</t>
  </si>
  <si>
    <t>1.1</t>
  </si>
  <si>
    <t>1.2</t>
  </si>
  <si>
    <t>2.1</t>
  </si>
  <si>
    <t xml:space="preserve">Меропринятие прудусматривает выплаты по заработной плате работникам отдела по организации деятельности муниципальной комиссии по делам несовершеннолетних и защите их прав в соответствии с установленными  сроками. Принятые бюджетные обязательства на текущую дату оплачены в полном объеме, задолженности нет.  </t>
  </si>
  <si>
    <t>на 31 марта  2026 года</t>
  </si>
  <si>
    <t xml:space="preserve">.В рамках реализации мероприятия произведены выплаты: 
- 74 лицам, замещавшему муниципальные должности или должности муниципальной службы в ОМС г. Пыть-Ях произведена выплата пенсии за выслугу лет за январь - март 2026 года;
- 5 чел., имеющим звание "Почетный гражданин города Пыть-Яха", произведена ежемесячная выплата за январь-март 2026 года в размере 3 тыс. руб.; 
- 1 чел. произведена выплата единовременной выплаты в связи с юбилейной датой в размере 10 тыс. руб.; 
-29 чел. произведена единовременная денежная выплата в связи с заключением контракта о прохождении военной службы, направлением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на сумму  22 650 тыс. руб.;
 -  ООО «Пыть-Яхторгсервис» возмещены недополученные доходы, при оказании населению услуги бань по тарифам, не обеспечивающим возмещение издержек, в отношении 2605 чел. в размере 1 051,9 тыс. руб.;
</t>
  </si>
  <si>
    <t>Мероприятия  по укреплению общественного здоровья населения города Пыть-Яха в 1 квартале 2026 году реализованы в  полном объеме ответсвенными исполнителями программы   в соответствии с утвержденным планом.  Проведение конкурса "Лучшая корпоративная программа по укреплению здоровья работников"  и изготовление печатной продукции (баннера),  направленной на освещение вопросов укрепления общественного здоровья жителей города Пыть-Яха запланировано во 2-3 кв.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</si>
</sst>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  <numFmt numFmtId="166" formatCode="_-* #,##0.0\ _₽_-;\-* #,##0.0\ _₽_-;_-* &quot;-&quot;?\ _₽_-;_-@_-"/>
    <numFmt numFmtId="167" formatCode="#,##0.0"/>
  </numFmts>
  <fonts count="7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9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0" fillId="0" borderId="0" xfId="0"/>
    <xf numFmtId="16" fontId="1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5" fontId="2" fillId="2" borderId="4" xfId="1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Alignment="1">
      <alignment wrapText="1"/>
    </xf>
    <xf numFmtId="4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165" fontId="2" fillId="0" borderId="4" xfId="1" applyNumberFormat="1" applyFont="1" applyFill="1" applyBorder="1" applyAlignment="1">
      <alignment horizontal="center" vertical="center" wrapText="1"/>
    </xf>
    <xf numFmtId="165" fontId="1" fillId="0" borderId="4" xfId="1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2" xfId="1" applyNumberFormat="1" applyFont="1" applyFill="1" applyBorder="1" applyAlignment="1">
      <alignment horizontal="center" vertical="center" wrapText="1"/>
    </xf>
    <xf numFmtId="165" fontId="2" fillId="2" borderId="13" xfId="1" applyNumberFormat="1" applyFont="1" applyFill="1" applyBorder="1" applyAlignment="1">
      <alignment horizontal="center" vertical="center" wrapText="1"/>
    </xf>
    <xf numFmtId="165" fontId="2" fillId="2" borderId="14" xfId="1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zoomScaleNormal="100" workbookViewId="0">
      <selection activeCell="H13" sqref="H13:H17"/>
    </sheetView>
  </sheetViews>
  <sheetFormatPr defaultRowHeight="15" x14ac:dyDescent="0.25"/>
  <cols>
    <col min="1" max="1" width="5" customWidth="1"/>
    <col min="2" max="2" width="34.85546875" customWidth="1"/>
    <col min="3" max="3" width="19.7109375" customWidth="1"/>
    <col min="4" max="4" width="12.85546875" style="6" customWidth="1"/>
    <col min="5" max="5" width="11.140625" customWidth="1"/>
    <col min="6" max="6" width="9.42578125" customWidth="1"/>
    <col min="7" max="7" width="10.28515625" customWidth="1"/>
    <col min="8" max="8" width="52.140625" style="20" customWidth="1"/>
    <col min="12" max="12" width="18.85546875" customWidth="1"/>
  </cols>
  <sheetData>
    <row r="1" spans="1:8" ht="15" customHeight="1" x14ac:dyDescent="0.25">
      <c r="A1" s="44" t="s">
        <v>8</v>
      </c>
      <c r="B1" s="44"/>
      <c r="C1" s="44" t="s">
        <v>0</v>
      </c>
      <c r="D1" s="47" t="s">
        <v>21</v>
      </c>
      <c r="E1" s="48"/>
      <c r="F1" s="48"/>
      <c r="G1" s="48"/>
      <c r="H1" s="45" t="s">
        <v>11</v>
      </c>
    </row>
    <row r="2" spans="1:8" ht="63.75" x14ac:dyDescent="0.25">
      <c r="A2" s="44"/>
      <c r="B2" s="44"/>
      <c r="C2" s="44"/>
      <c r="D2" s="7" t="s">
        <v>9</v>
      </c>
      <c r="E2" s="1" t="s">
        <v>10</v>
      </c>
      <c r="F2" s="1" t="s">
        <v>1</v>
      </c>
      <c r="G2" s="26" t="s">
        <v>2</v>
      </c>
      <c r="H2" s="46"/>
    </row>
    <row r="3" spans="1:8" x14ac:dyDescent="0.25">
      <c r="A3" s="39">
        <v>2</v>
      </c>
      <c r="B3" s="40" t="s">
        <v>13</v>
      </c>
      <c r="C3" s="5" t="s">
        <v>3</v>
      </c>
      <c r="D3" s="8" t="s">
        <v>12</v>
      </c>
      <c r="E3" s="8" t="s">
        <v>12</v>
      </c>
      <c r="F3" s="8" t="s">
        <v>12</v>
      </c>
      <c r="G3" s="24">
        <v>0</v>
      </c>
      <c r="H3" s="41"/>
    </row>
    <row r="4" spans="1:8" x14ac:dyDescent="0.25">
      <c r="A4" s="39"/>
      <c r="B4" s="40">
        <v>0</v>
      </c>
      <c r="C4" s="5" t="s">
        <v>4</v>
      </c>
      <c r="D4" s="10">
        <f>D9</f>
        <v>7706.2</v>
      </c>
      <c r="E4" s="10">
        <f>E9</f>
        <v>7706.2</v>
      </c>
      <c r="F4" s="10">
        <f>F9</f>
        <v>1704.2</v>
      </c>
      <c r="G4" s="24">
        <f t="shared" ref="G4:G22" si="0">F4/E4*100</f>
        <v>22.114660922374192</v>
      </c>
      <c r="H4" s="42"/>
    </row>
    <row r="5" spans="1:8" x14ac:dyDescent="0.25">
      <c r="A5" s="39"/>
      <c r="B5" s="40">
        <v>0</v>
      </c>
      <c r="C5" s="5" t="s">
        <v>5</v>
      </c>
      <c r="D5" s="10">
        <f>D10+D15+D20</f>
        <v>48070.1</v>
      </c>
      <c r="E5" s="10">
        <f>E10+E15+E20</f>
        <v>48070.1</v>
      </c>
      <c r="F5" s="10">
        <f>F10+F15+F20</f>
        <v>9635.2000000000007</v>
      </c>
      <c r="G5" s="24">
        <f t="shared" si="0"/>
        <v>20.04406065308789</v>
      </c>
      <c r="H5" s="42"/>
    </row>
    <row r="6" spans="1:8" x14ac:dyDescent="0.25">
      <c r="A6" s="39"/>
      <c r="B6" s="40"/>
      <c r="C6" s="2" t="s">
        <v>6</v>
      </c>
      <c r="D6" s="9" t="s">
        <v>12</v>
      </c>
      <c r="E6" s="9" t="s">
        <v>12</v>
      </c>
      <c r="F6" s="9" t="s">
        <v>12</v>
      </c>
      <c r="G6" s="24">
        <v>0</v>
      </c>
      <c r="H6" s="42"/>
    </row>
    <row r="7" spans="1:8" x14ac:dyDescent="0.25">
      <c r="A7" s="39"/>
      <c r="B7" s="40"/>
      <c r="C7" s="4" t="s">
        <v>7</v>
      </c>
      <c r="D7" s="11">
        <f>D4+D5</f>
        <v>55776.299999999996</v>
      </c>
      <c r="E7" s="11">
        <f t="shared" ref="E7:F7" si="1">E4+E5</f>
        <v>55776.299999999996</v>
      </c>
      <c r="F7" s="11">
        <f t="shared" si="1"/>
        <v>11339.400000000001</v>
      </c>
      <c r="G7" s="25">
        <f t="shared" si="0"/>
        <v>20.330140220846495</v>
      </c>
      <c r="H7" s="43"/>
    </row>
    <row r="8" spans="1:8" s="20" customFormat="1" ht="25.5" customHeight="1" x14ac:dyDescent="0.25">
      <c r="A8" s="52" t="s">
        <v>17</v>
      </c>
      <c r="B8" s="54" t="s">
        <v>14</v>
      </c>
      <c r="C8" s="14" t="s">
        <v>3</v>
      </c>
      <c r="D8" s="14"/>
      <c r="E8" s="13">
        <v>0</v>
      </c>
      <c r="F8" s="13">
        <v>0</v>
      </c>
      <c r="G8" s="19">
        <v>0</v>
      </c>
      <c r="H8" s="56" t="s">
        <v>20</v>
      </c>
    </row>
    <row r="9" spans="1:8" s="20" customFormat="1" x14ac:dyDescent="0.25">
      <c r="A9" s="53"/>
      <c r="B9" s="55"/>
      <c r="C9" s="14" t="s">
        <v>4</v>
      </c>
      <c r="D9" s="13">
        <v>7706.2</v>
      </c>
      <c r="E9" s="13">
        <f>D9</f>
        <v>7706.2</v>
      </c>
      <c r="F9" s="13">
        <v>1704.2</v>
      </c>
      <c r="G9" s="19">
        <f t="shared" si="0"/>
        <v>22.114660922374192</v>
      </c>
      <c r="H9" s="57"/>
    </row>
    <row r="10" spans="1:8" s="20" customFormat="1" x14ac:dyDescent="0.25">
      <c r="A10" s="53"/>
      <c r="B10" s="55"/>
      <c r="C10" s="14" t="s">
        <v>5</v>
      </c>
      <c r="D10" s="13">
        <v>0</v>
      </c>
      <c r="E10" s="13">
        <f>D10</f>
        <v>0</v>
      </c>
      <c r="F10" s="13">
        <f>E10</f>
        <v>0</v>
      </c>
      <c r="G10" s="19"/>
      <c r="H10" s="57"/>
    </row>
    <row r="11" spans="1:8" s="20" customFormat="1" x14ac:dyDescent="0.25">
      <c r="A11" s="53"/>
      <c r="B11" s="55"/>
      <c r="C11" s="18" t="s">
        <v>6</v>
      </c>
      <c r="D11" s="15" t="s">
        <v>12</v>
      </c>
      <c r="E11" s="13">
        <v>0</v>
      </c>
      <c r="F11" s="13">
        <v>0</v>
      </c>
      <c r="G11" s="19">
        <v>0</v>
      </c>
      <c r="H11" s="57"/>
    </row>
    <row r="12" spans="1:8" s="20" customFormat="1" ht="50.25" customHeight="1" x14ac:dyDescent="0.25">
      <c r="A12" s="53"/>
      <c r="B12" s="55"/>
      <c r="C12" s="17" t="s">
        <v>7</v>
      </c>
      <c r="D12" s="13">
        <f t="shared" ref="D12:F12" si="2">SUM(D8:D11)</f>
        <v>7706.2</v>
      </c>
      <c r="E12" s="13">
        <f t="shared" si="2"/>
        <v>7706.2</v>
      </c>
      <c r="F12" s="13">
        <f t="shared" si="2"/>
        <v>1704.2</v>
      </c>
      <c r="G12" s="19">
        <f t="shared" si="0"/>
        <v>22.114660922374192</v>
      </c>
      <c r="H12" s="58"/>
    </row>
    <row r="13" spans="1:8" ht="32.25" customHeight="1" x14ac:dyDescent="0.25">
      <c r="A13" s="49" t="s">
        <v>18</v>
      </c>
      <c r="B13" s="50" t="s">
        <v>15</v>
      </c>
      <c r="C13" s="5" t="s">
        <v>3</v>
      </c>
      <c r="D13" s="14"/>
      <c r="E13" s="13">
        <v>0</v>
      </c>
      <c r="F13" s="13">
        <v>0</v>
      </c>
      <c r="G13" s="19">
        <v>0</v>
      </c>
      <c r="H13" s="36" t="s">
        <v>22</v>
      </c>
    </row>
    <row r="14" spans="1:8" ht="33.75" customHeight="1" x14ac:dyDescent="0.25">
      <c r="A14" s="49"/>
      <c r="B14" s="51"/>
      <c r="C14" s="5" t="s">
        <v>4</v>
      </c>
      <c r="D14" s="13"/>
      <c r="E14" s="13"/>
      <c r="F14" s="28"/>
      <c r="G14" s="19"/>
      <c r="H14" s="37"/>
    </row>
    <row r="15" spans="1:8" ht="39.75" customHeight="1" x14ac:dyDescent="0.25">
      <c r="A15" s="49"/>
      <c r="B15" s="51"/>
      <c r="C15" s="5" t="s">
        <v>5</v>
      </c>
      <c r="D15" s="13">
        <v>48007.1</v>
      </c>
      <c r="E15" s="19">
        <f>D15</f>
        <v>48007.1</v>
      </c>
      <c r="F15" s="30">
        <f>F17</f>
        <v>9635.2000000000007</v>
      </c>
      <c r="G15" s="27">
        <f t="shared" si="0"/>
        <v>20.070364591904116</v>
      </c>
      <c r="H15" s="37"/>
    </row>
    <row r="16" spans="1:8" ht="47.25" customHeight="1" x14ac:dyDescent="0.25">
      <c r="A16" s="49"/>
      <c r="B16" s="51"/>
      <c r="C16" s="2" t="s">
        <v>6</v>
      </c>
      <c r="D16" s="13">
        <v>0</v>
      </c>
      <c r="E16" s="13">
        <v>0</v>
      </c>
      <c r="F16" s="29">
        <v>0</v>
      </c>
      <c r="G16" s="19">
        <v>0</v>
      </c>
      <c r="H16" s="37"/>
    </row>
    <row r="17" spans="1:12" ht="119.25" customHeight="1" x14ac:dyDescent="0.25">
      <c r="A17" s="49"/>
      <c r="B17" s="51"/>
      <c r="C17" s="3" t="s">
        <v>7</v>
      </c>
      <c r="D17" s="13">
        <v>48007.1</v>
      </c>
      <c r="E17" s="13">
        <v>48007.1</v>
      </c>
      <c r="F17" s="13">
        <v>9635.2000000000007</v>
      </c>
      <c r="G17" s="19">
        <f t="shared" si="0"/>
        <v>20.070364591904116</v>
      </c>
      <c r="H17" s="38"/>
      <c r="L17" s="21"/>
    </row>
    <row r="18" spans="1:12" ht="15" customHeight="1" x14ac:dyDescent="0.25">
      <c r="A18" s="31" t="s">
        <v>19</v>
      </c>
      <c r="B18" s="32" t="s">
        <v>16</v>
      </c>
      <c r="C18" s="5" t="s">
        <v>3</v>
      </c>
      <c r="D18" s="12">
        <v>0</v>
      </c>
      <c r="E18" s="12">
        <v>0</v>
      </c>
      <c r="F18" s="12">
        <v>0</v>
      </c>
      <c r="G18" s="19">
        <v>0</v>
      </c>
      <c r="H18" s="33" t="s">
        <v>23</v>
      </c>
    </row>
    <row r="19" spans="1:12" x14ac:dyDescent="0.25">
      <c r="A19" s="31"/>
      <c r="B19" s="32"/>
      <c r="C19" s="5" t="s">
        <v>4</v>
      </c>
      <c r="D19" s="12">
        <v>0</v>
      </c>
      <c r="E19" s="12">
        <v>0</v>
      </c>
      <c r="F19" s="12">
        <v>0</v>
      </c>
      <c r="G19" s="19">
        <v>0</v>
      </c>
      <c r="H19" s="34"/>
    </row>
    <row r="20" spans="1:12" x14ac:dyDescent="0.25">
      <c r="A20" s="31"/>
      <c r="B20" s="32"/>
      <c r="C20" s="5" t="s">
        <v>5</v>
      </c>
      <c r="D20" s="12">
        <v>63</v>
      </c>
      <c r="E20" s="12">
        <v>63</v>
      </c>
      <c r="F20" s="12">
        <v>0</v>
      </c>
      <c r="G20" s="19">
        <f t="shared" si="0"/>
        <v>0</v>
      </c>
      <c r="H20" s="34"/>
    </row>
    <row r="21" spans="1:12" x14ac:dyDescent="0.25">
      <c r="A21" s="31"/>
      <c r="B21" s="32"/>
      <c r="C21" s="2" t="s">
        <v>6</v>
      </c>
      <c r="D21" s="12">
        <v>0</v>
      </c>
      <c r="E21" s="12">
        <v>0</v>
      </c>
      <c r="F21" s="12">
        <v>0</v>
      </c>
      <c r="G21" s="19">
        <v>0</v>
      </c>
      <c r="H21" s="34"/>
    </row>
    <row r="22" spans="1:12" ht="84.75" customHeight="1" x14ac:dyDescent="0.25">
      <c r="A22" s="31"/>
      <c r="B22" s="32"/>
      <c r="C22" s="16" t="s">
        <v>7</v>
      </c>
      <c r="D22" s="12">
        <v>63</v>
      </c>
      <c r="E22" s="13">
        <v>63</v>
      </c>
      <c r="F22" s="13">
        <v>0</v>
      </c>
      <c r="G22" s="19">
        <f t="shared" si="0"/>
        <v>0</v>
      </c>
      <c r="H22" s="35"/>
    </row>
    <row r="29" spans="1:12" ht="15.75" x14ac:dyDescent="0.25">
      <c r="H29" s="22"/>
    </row>
    <row r="43" spans="8:8" x14ac:dyDescent="0.25">
      <c r="H43" s="23"/>
    </row>
  </sheetData>
  <mergeCells count="16">
    <mergeCell ref="A1:B2"/>
    <mergeCell ref="C1:C2"/>
    <mergeCell ref="H1:H2"/>
    <mergeCell ref="D1:G1"/>
    <mergeCell ref="A13:A17"/>
    <mergeCell ref="B13:B17"/>
    <mergeCell ref="A8:A12"/>
    <mergeCell ref="B8:B12"/>
    <mergeCell ref="H8:H12"/>
    <mergeCell ref="A18:A22"/>
    <mergeCell ref="B18:B22"/>
    <mergeCell ref="H18:H22"/>
    <mergeCell ref="H13:H17"/>
    <mergeCell ref="A3:A7"/>
    <mergeCell ref="B3:B7"/>
    <mergeCell ref="H3:H7"/>
  </mergeCells>
  <pageMargins left="0.70866141732283472" right="0.70866141732283472" top="0.74803149606299213" bottom="0.55118110236220474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Разв. эконом.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Мещерякова</dc:creator>
  <cp:lastModifiedBy>Вероника Мещерякова</cp:lastModifiedBy>
  <cp:lastPrinted>2025-10-09T12:57:15Z</cp:lastPrinted>
  <dcterms:created xsi:type="dcterms:W3CDTF">2006-09-16T00:00:00Z</dcterms:created>
  <dcterms:modified xsi:type="dcterms:W3CDTF">2026-04-14T14:37:30Z</dcterms:modified>
</cp:coreProperties>
</file>